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app\sgks\User\АртеевВО\СМЕТЫ\2025г\Коткино\Реконструкция ТС увеличение протяженности ул. Лесная и Новая  увел-е пропусктной сп. ТС ул. Центральная\Увеличение пропускной способности\"/>
    </mc:Choice>
  </mc:AlternateContent>
  <xr:revisionPtr revIDLastSave="0" documentId="13_ncr:1_{B3EB924D-7922-4E50-9E49-6DAF277EE466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увеличение протяженности ул. Ле" sheetId="1" r:id="rId1"/>
  </sheets>
  <definedNames>
    <definedName name="_xlnm.Print_Titles" localSheetId="0">'увеличение протяженности ул. Ле'!$6:$6</definedName>
    <definedName name="_xlnm.Print_Area" localSheetId="0">'увеличение протяженности ул. Ле'!$A$1:$E$30</definedName>
  </definedNames>
  <calcPr calcId="191029"/>
</workbook>
</file>

<file path=xl/calcChain.xml><?xml version="1.0" encoding="utf-8"?>
<calcChain xmlns="http://schemas.openxmlformats.org/spreadsheetml/2006/main">
  <c r="A24" i="1" l="1"/>
  <c r="A23" i="1"/>
  <c r="A22" i="1"/>
  <c r="A21" i="1"/>
  <c r="A20" i="1"/>
  <c r="A19" i="1"/>
  <c r="A18" i="1"/>
  <c r="A16" i="1"/>
  <c r="A14" i="1"/>
  <c r="A13" i="1"/>
  <c r="A12" i="1"/>
  <c r="A11" i="1"/>
  <c r="A10" i="1"/>
  <c r="A9" i="1"/>
</calcChain>
</file>

<file path=xl/sharedStrings.xml><?xml version="1.0" encoding="utf-8"?>
<sst xmlns="http://schemas.openxmlformats.org/spreadsheetml/2006/main" count="88" uniqueCount="52">
  <si>
    <t>Ведомость объёмов работ</t>
  </si>
  <si>
    <t>№ п/п</t>
  </si>
  <si>
    <t>Наименование работ</t>
  </si>
  <si>
    <t>Ед.
изм.</t>
  </si>
  <si>
    <t>Кол-во</t>
  </si>
  <si>
    <t>Формула расчёта, расчёт объёмов работ и расхода материалов</t>
  </si>
  <si>
    <t>Раздел 1. Участок тепловой сети: ТК1 до ТК-4</t>
  </si>
  <si>
    <t>Земляные работы</t>
  </si>
  <si>
    <t>Разработка траншей экскаватором «обратная лопата» с ковшом вместимостью 0,25 м3, группа грунтов: 1</t>
  </si>
  <si>
    <t>1000 м3</t>
  </si>
  <si>
    <t xml:space="preserve">235*0,7*1/1000 </t>
  </si>
  <si>
    <t xml:space="preserve">1 </t>
  </si>
  <si>
    <t>Разработка грунта вручную в траншеях глубиной до 2 м без креплений с откосами, группа грунтов: 1</t>
  </si>
  <si>
    <t>100 м3</t>
  </si>
  <si>
    <t xml:space="preserve">235*0,7*0,5/100 </t>
  </si>
  <si>
    <t>Устройство подстилающих и выравнивающих слоев оснований: из песка</t>
  </si>
  <si>
    <t xml:space="preserve">235*0,7*0,15/100 </t>
  </si>
  <si>
    <t>м3</t>
  </si>
  <si>
    <t>Засыпка вручную траншей, пазух котлованов и ям, группа грунтов: 1</t>
  </si>
  <si>
    <t xml:space="preserve">235*0,7*0,35/100 </t>
  </si>
  <si>
    <t>Засыпка траншей и котлованов с перемещением грунта до 5 м бульдозерами мощностью: 59 кВт (80 л.с.), группа грунтов 1</t>
  </si>
  <si>
    <t>Планировка площадей бульдозерами мощностью: 59 кВт (80л.с.)</t>
  </si>
  <si>
    <t>1000 м2</t>
  </si>
  <si>
    <t xml:space="preserve">235*5/1000 </t>
  </si>
  <si>
    <t>Демонтаж</t>
  </si>
  <si>
    <t>Разборка трубопроводов из водогазопроводных труб в зданиях и сооружениях на сварке диаметром: свыше 50 до 100 мм</t>
  </si>
  <si>
    <t>100 м</t>
  </si>
  <si>
    <t xml:space="preserve">235*2/100 </t>
  </si>
  <si>
    <t>Прокладка ТС</t>
  </si>
  <si>
    <t>Установка металлических столбов высотой до 4 м: на винтовых сваях</t>
  </si>
  <si>
    <t>100 шт</t>
  </si>
  <si>
    <t xml:space="preserve">4/100 </t>
  </si>
  <si>
    <t>Установка неподвижных опор, изолированных пенополиуретаном (ППУ), диаметром: 133 мм</t>
  </si>
  <si>
    <t>10 шт</t>
  </si>
  <si>
    <t xml:space="preserve">4/10 </t>
  </si>
  <si>
    <t>Установка компенсаторов сильфонных, изолированных пенополиуретаном (ППМИ), диаметром: 133 мм</t>
  </si>
  <si>
    <t>Бесканальная прокладка в траншее стальных труб в изоляции из пенополиуретана (ППМИ) диаметром: 133 мм</t>
  </si>
  <si>
    <t>км</t>
  </si>
  <si>
    <t xml:space="preserve">235*2/1000 </t>
  </si>
  <si>
    <t>Монтаж на  трубопровод: Мат компенсационный.
применительно</t>
  </si>
  <si>
    <t xml:space="preserve">0,08*8 </t>
  </si>
  <si>
    <t>Изоляция стыков труб, изолированных пенополиуретаном (ППМИ), неразъемными муфтами мастичной комплектации методом заливки, диаметром: 133 мм</t>
  </si>
  <si>
    <t>10 стыков</t>
  </si>
  <si>
    <t xml:space="preserve">59/10 </t>
  </si>
  <si>
    <t>Промывка и гидравлическое испытание трубопроводов, изолированных пенополиуретаном (ППМИ), диаметром: 133 мм</t>
  </si>
  <si>
    <t xml:space="preserve">470/100 </t>
  </si>
  <si>
    <t/>
  </si>
  <si>
    <t>[должность, подпись (инициалы, фамилия)]</t>
  </si>
  <si>
    <t>Проверил:</t>
  </si>
  <si>
    <t>Составил: Инженер ПТО</t>
  </si>
  <si>
    <t xml:space="preserve">В.О. Артеев. </t>
  </si>
  <si>
    <t xml:space="preserve">Увеличение  пропускной способности тепловой сети по  ул. Центральная в с. Коткино.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</si>
</sst>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"/>
    <numFmt numFmtId="166" formatCode="0.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8"/>
      <color rgb="FFFF0000"/>
      <name val="Arial"/>
      <charset val="204"/>
    </font>
    <font>
      <u/>
      <sz val="11"/>
      <color rgb="FF000000"/>
      <name val="Calibri"/>
      <family val="2"/>
      <charset val="204"/>
    </font>
    <font>
      <u/>
      <sz val="11"/>
      <color rgb="FF00000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right" vertical="top" wrapText="1"/>
    </xf>
    <xf numFmtId="165" fontId="1" fillId="0" borderId="1" xfId="0" applyNumberFormat="1" applyFont="1" applyBorder="1" applyAlignment="1">
      <alignment horizontal="right" vertical="top" wrapText="1"/>
    </xf>
    <xf numFmtId="166" fontId="1" fillId="0" borderId="1" xfId="0" applyNumberFormat="1" applyFont="1" applyBorder="1" applyAlignment="1">
      <alignment horizontal="right" vertical="top" wrapText="1"/>
    </xf>
    <xf numFmtId="2" fontId="1" fillId="0" borderId="1" xfId="0" applyNumberFormat="1" applyFont="1" applyBorder="1" applyAlignment="1">
      <alignment horizontal="right" vertical="top" wrapText="1"/>
    </xf>
    <xf numFmtId="0" fontId="5" fillId="0" borderId="0" xfId="0" applyFont="1"/>
    <xf numFmtId="49" fontId="5" fillId="0" borderId="0" xfId="0" applyNumberFormat="1" applyFont="1"/>
    <xf numFmtId="0" fontId="5" fillId="0" borderId="0" xfId="0" applyFont="1" applyAlignment="1">
      <alignment wrapText="1"/>
    </xf>
    <xf numFmtId="0" fontId="5" fillId="0" borderId="0" xfId="0" applyFont="1" applyAlignment="1">
      <alignment vertical="top"/>
    </xf>
    <xf numFmtId="49" fontId="5" fillId="0" borderId="0" xfId="0" applyNumberFormat="1" applyFont="1" applyAlignment="1">
      <alignment vertical="top"/>
    </xf>
    <xf numFmtId="0" fontId="5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7" fillId="0" borderId="0" xfId="0" applyFont="1"/>
    <xf numFmtId="0" fontId="6" fillId="0" borderId="4" xfId="0" applyFont="1" applyBorder="1" applyAlignment="1">
      <alignment horizontal="center" vertical="top"/>
    </xf>
    <xf numFmtId="0" fontId="10" fillId="0" borderId="3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3" xfId="0" applyFont="1" applyBorder="1" applyAlignment="1">
      <alignment horizontal="right" vertical="top" wrapText="1"/>
    </xf>
    <xf numFmtId="0" fontId="9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A38"/>
  <sheetViews>
    <sheetView tabSelected="1" workbookViewId="0">
      <selection activeCell="A3" sqref="A3:E3"/>
    </sheetView>
  </sheetViews>
  <sheetFormatPr defaultColWidth="9.140625" defaultRowHeight="11.25" customHeight="1" x14ac:dyDescent="0.2"/>
  <cols>
    <col min="1" max="1" width="5.5703125" style="1" customWidth="1"/>
    <col min="2" max="2" width="44.42578125" style="2" customWidth="1"/>
    <col min="3" max="3" width="10.7109375" style="2" customWidth="1"/>
    <col min="4" max="4" width="12.28515625" style="2" customWidth="1"/>
    <col min="5" max="5" width="22" style="2" customWidth="1"/>
    <col min="6" max="6" width="9.140625" style="2"/>
    <col min="7" max="7" width="4.7109375" style="2" hidden="1" customWidth="1"/>
    <col min="8" max="13" width="9.140625" style="2"/>
    <col min="14" max="15" width="135.28515625" style="3" hidden="1" customWidth="1"/>
    <col min="16" max="17" width="55.140625" style="3" hidden="1" customWidth="1"/>
    <col min="18" max="21" width="69" style="3" hidden="1" customWidth="1"/>
    <col min="22" max="23" width="55.140625" style="3" hidden="1" customWidth="1"/>
    <col min="24" max="27" width="69" style="3" hidden="1" customWidth="1"/>
    <col min="28" max="16384" width="9.140625" style="2"/>
  </cols>
  <sheetData>
    <row r="2" spans="1:15" customFormat="1" ht="18" x14ac:dyDescent="0.25">
      <c r="A2" s="36" t="s">
        <v>0</v>
      </c>
      <c r="B2" s="36"/>
      <c r="C2" s="36"/>
      <c r="D2" s="36"/>
      <c r="E2" s="36"/>
    </row>
    <row r="3" spans="1:15" customFormat="1" ht="34.5" customHeight="1" x14ac:dyDescent="0.25">
      <c r="A3" s="31" t="s">
        <v>51</v>
      </c>
      <c r="B3" s="32"/>
      <c r="C3" s="32"/>
      <c r="D3" s="32"/>
      <c r="E3" s="32"/>
    </row>
    <row r="4" spans="1:15" customFormat="1" ht="9.75" customHeight="1" x14ac:dyDescent="0.25">
      <c r="A4" s="4"/>
    </row>
    <row r="5" spans="1:15" customFormat="1" ht="36" customHeight="1" x14ac:dyDescent="0.25">
      <c r="A5" s="5" t="s">
        <v>1</v>
      </c>
      <c r="B5" s="6" t="s">
        <v>2</v>
      </c>
      <c r="C5" s="6" t="s">
        <v>3</v>
      </c>
      <c r="D5" s="6" t="s">
        <v>4</v>
      </c>
      <c r="E5" s="6" t="s">
        <v>5</v>
      </c>
    </row>
    <row r="6" spans="1:15" customFormat="1" ht="15" x14ac:dyDescent="0.25">
      <c r="A6" s="7">
        <v>1</v>
      </c>
      <c r="B6" s="8">
        <v>2</v>
      </c>
      <c r="C6" s="8">
        <v>3</v>
      </c>
      <c r="D6" s="8">
        <v>4</v>
      </c>
      <c r="E6" s="9">
        <v>5</v>
      </c>
    </row>
    <row r="7" spans="1:15" customFormat="1" ht="15" x14ac:dyDescent="0.25">
      <c r="A7" s="35" t="s">
        <v>6</v>
      </c>
      <c r="B7" s="35"/>
      <c r="C7" s="35"/>
      <c r="D7" s="35"/>
      <c r="E7" s="35"/>
      <c r="N7" s="10" t="s">
        <v>6</v>
      </c>
    </row>
    <row r="8" spans="1:15" customFormat="1" ht="15" x14ac:dyDescent="0.25">
      <c r="A8" s="33" t="s">
        <v>7</v>
      </c>
      <c r="B8" s="33"/>
      <c r="C8" s="33"/>
      <c r="D8" s="33"/>
      <c r="E8" s="33"/>
      <c r="N8" s="10"/>
      <c r="O8" s="11" t="s">
        <v>7</v>
      </c>
    </row>
    <row r="9" spans="1:15" customFormat="1" ht="22.5" x14ac:dyDescent="0.25">
      <c r="A9" s="12">
        <f>IF(G9&lt;&gt;"",COUNTA(G$1:G9),"")</f>
        <v>1</v>
      </c>
      <c r="B9" s="13" t="s">
        <v>8</v>
      </c>
      <c r="C9" s="14" t="s">
        <v>9</v>
      </c>
      <c r="D9" s="15">
        <v>0.16500000000000001</v>
      </c>
      <c r="E9" s="13" t="s">
        <v>10</v>
      </c>
      <c r="G9" s="2" t="s">
        <v>11</v>
      </c>
      <c r="N9" s="10"/>
      <c r="O9" s="11"/>
    </row>
    <row r="10" spans="1:15" customFormat="1" ht="22.5" x14ac:dyDescent="0.25">
      <c r="A10" s="12">
        <f>IF(G10&lt;&gt;"",COUNTA(G$1:G10),"")</f>
        <v>2</v>
      </c>
      <c r="B10" s="13" t="s">
        <v>12</v>
      </c>
      <c r="C10" s="14" t="s">
        <v>13</v>
      </c>
      <c r="D10" s="16">
        <v>0.82250000000000001</v>
      </c>
      <c r="E10" s="13" t="s">
        <v>14</v>
      </c>
      <c r="G10" s="2" t="s">
        <v>11</v>
      </c>
      <c r="N10" s="10"/>
      <c r="O10" s="11"/>
    </row>
    <row r="11" spans="1:15" customFormat="1" ht="22.5" x14ac:dyDescent="0.25">
      <c r="A11" s="12">
        <f>IF(G11&lt;&gt;"",COUNTA(G$1:G11),"")</f>
        <v>3</v>
      </c>
      <c r="B11" s="13" t="s">
        <v>15</v>
      </c>
      <c r="C11" s="14" t="s">
        <v>13</v>
      </c>
      <c r="D11" s="15">
        <v>0.247</v>
      </c>
      <c r="E11" s="13" t="s">
        <v>16</v>
      </c>
      <c r="G11" s="2" t="s">
        <v>11</v>
      </c>
      <c r="N11" s="10"/>
      <c r="O11" s="11"/>
    </row>
    <row r="12" spans="1:15" customFormat="1" ht="22.5" x14ac:dyDescent="0.25">
      <c r="A12" s="12">
        <f>IF(G12&lt;&gt;"",COUNTA(G$1:G12),"")</f>
        <v>4</v>
      </c>
      <c r="B12" s="13" t="s">
        <v>18</v>
      </c>
      <c r="C12" s="14" t="s">
        <v>13</v>
      </c>
      <c r="D12" s="15">
        <v>0.57599999999999996</v>
      </c>
      <c r="E12" s="13" t="s">
        <v>19</v>
      </c>
      <c r="G12" s="2" t="s">
        <v>11</v>
      </c>
      <c r="N12" s="10"/>
      <c r="O12" s="11"/>
    </row>
    <row r="13" spans="1:15" customFormat="1" ht="33.75" x14ac:dyDescent="0.25">
      <c r="A13" s="12">
        <f>IF(G13&lt;&gt;"",COUNTA(G$1:G13),"")</f>
        <v>5</v>
      </c>
      <c r="B13" s="13" t="s">
        <v>20</v>
      </c>
      <c r="C13" s="14" t="s">
        <v>9</v>
      </c>
      <c r="D13" s="15">
        <v>0.16500000000000001</v>
      </c>
      <c r="E13" s="13" t="s">
        <v>10</v>
      </c>
      <c r="G13" s="2" t="s">
        <v>11</v>
      </c>
      <c r="N13" s="10"/>
      <c r="O13" s="11"/>
    </row>
    <row r="14" spans="1:15" customFormat="1" ht="22.5" x14ac:dyDescent="0.25">
      <c r="A14" s="12">
        <f>IF(G14&lt;&gt;"",COUNTA(G$1:G14),"")</f>
        <v>6</v>
      </c>
      <c r="B14" s="13" t="s">
        <v>21</v>
      </c>
      <c r="C14" s="14" t="s">
        <v>22</v>
      </c>
      <c r="D14" s="15">
        <v>1.175</v>
      </c>
      <c r="E14" s="13" t="s">
        <v>23</v>
      </c>
      <c r="G14" s="2" t="s">
        <v>11</v>
      </c>
      <c r="N14" s="10"/>
      <c r="O14" s="11"/>
    </row>
    <row r="15" spans="1:15" customFormat="1" ht="15" x14ac:dyDescent="0.25">
      <c r="A15" s="33" t="s">
        <v>24</v>
      </c>
      <c r="B15" s="33"/>
      <c r="C15" s="33"/>
      <c r="D15" s="33"/>
      <c r="E15" s="33"/>
      <c r="N15" s="10"/>
      <c r="O15" s="11" t="s">
        <v>24</v>
      </c>
    </row>
    <row r="16" spans="1:15" customFormat="1" ht="33.75" x14ac:dyDescent="0.25">
      <c r="A16" s="12">
        <f>IF(G16&lt;&gt;"",COUNTA(G$1:G16),"")</f>
        <v>7</v>
      </c>
      <c r="B16" s="13" t="s">
        <v>25</v>
      </c>
      <c r="C16" s="14" t="s">
        <v>26</v>
      </c>
      <c r="D16" s="17">
        <v>4.7</v>
      </c>
      <c r="E16" s="13" t="s">
        <v>27</v>
      </c>
      <c r="G16" s="2" t="s">
        <v>11</v>
      </c>
      <c r="N16" s="10"/>
      <c r="O16" s="11"/>
    </row>
    <row r="17" spans="1:27" customFormat="1" ht="15" x14ac:dyDescent="0.25">
      <c r="A17" s="33" t="s">
        <v>28</v>
      </c>
      <c r="B17" s="33"/>
      <c r="C17" s="33"/>
      <c r="D17" s="33"/>
      <c r="E17" s="33"/>
      <c r="N17" s="10"/>
      <c r="O17" s="11" t="s">
        <v>28</v>
      </c>
    </row>
    <row r="18" spans="1:27" customFormat="1" ht="22.5" x14ac:dyDescent="0.25">
      <c r="A18" s="12">
        <f>IF(G18&lt;&gt;"",COUNTA(G$1:G18),"")</f>
        <v>8</v>
      </c>
      <c r="B18" s="13" t="s">
        <v>29</v>
      </c>
      <c r="C18" s="14" t="s">
        <v>30</v>
      </c>
      <c r="D18" s="18">
        <v>0.04</v>
      </c>
      <c r="E18" s="13" t="s">
        <v>31</v>
      </c>
      <c r="G18" s="2" t="s">
        <v>11</v>
      </c>
      <c r="N18" s="10"/>
      <c r="O18" s="11"/>
    </row>
    <row r="19" spans="1:27" customFormat="1" ht="22.5" x14ac:dyDescent="0.25">
      <c r="A19" s="12">
        <f>IF(G19&lt;&gt;"",COUNTA(G$1:G19),"")</f>
        <v>9</v>
      </c>
      <c r="B19" s="13" t="s">
        <v>32</v>
      </c>
      <c r="C19" s="14" t="s">
        <v>33</v>
      </c>
      <c r="D19" s="17">
        <v>0.4</v>
      </c>
      <c r="E19" s="13" t="s">
        <v>34</v>
      </c>
      <c r="G19" s="2" t="s">
        <v>11</v>
      </c>
      <c r="N19" s="10"/>
      <c r="O19" s="11"/>
    </row>
    <row r="20" spans="1:27" customFormat="1" ht="22.5" x14ac:dyDescent="0.25">
      <c r="A20" s="12">
        <f>IF(G20&lt;&gt;"",COUNTA(G$1:G20),"")</f>
        <v>10</v>
      </c>
      <c r="B20" s="13" t="s">
        <v>35</v>
      </c>
      <c r="C20" s="14" t="s">
        <v>33</v>
      </c>
      <c r="D20" s="17">
        <v>0.4</v>
      </c>
      <c r="E20" s="13" t="s">
        <v>34</v>
      </c>
      <c r="G20" s="2" t="s">
        <v>11</v>
      </c>
      <c r="N20" s="10"/>
      <c r="O20" s="11"/>
    </row>
    <row r="21" spans="1:27" customFormat="1" ht="33.75" x14ac:dyDescent="0.25">
      <c r="A21" s="12">
        <f>IF(G21&lt;&gt;"",COUNTA(G$1:G21),"")</f>
        <v>11</v>
      </c>
      <c r="B21" s="13" t="s">
        <v>36</v>
      </c>
      <c r="C21" s="14" t="s">
        <v>37</v>
      </c>
      <c r="D21" s="18">
        <v>0.47</v>
      </c>
      <c r="E21" s="13" t="s">
        <v>38</v>
      </c>
      <c r="G21" s="2" t="s">
        <v>11</v>
      </c>
      <c r="N21" s="10"/>
      <c r="O21" s="11"/>
    </row>
    <row r="22" spans="1:27" customFormat="1" ht="22.5" x14ac:dyDescent="0.25">
      <c r="A22" s="12">
        <f>IF(G22&lt;&gt;"",COUNTA(G$1:G22),"")</f>
        <v>12</v>
      </c>
      <c r="B22" s="13" t="s">
        <v>39</v>
      </c>
      <c r="C22" s="14" t="s">
        <v>17</v>
      </c>
      <c r="D22" s="18">
        <v>0.64</v>
      </c>
      <c r="E22" s="13" t="s">
        <v>40</v>
      </c>
      <c r="G22" s="2" t="s">
        <v>11</v>
      </c>
      <c r="N22" s="10"/>
      <c r="O22" s="11"/>
    </row>
    <row r="23" spans="1:27" customFormat="1" ht="45" x14ac:dyDescent="0.25">
      <c r="A23" s="12">
        <f>IF(G23&lt;&gt;"",COUNTA(G$1:G23),"")</f>
        <v>13</v>
      </c>
      <c r="B23" s="13" t="s">
        <v>41</v>
      </c>
      <c r="C23" s="14" t="s">
        <v>42</v>
      </c>
      <c r="D23" s="17">
        <v>5.9</v>
      </c>
      <c r="E23" s="13" t="s">
        <v>43</v>
      </c>
      <c r="G23" s="2" t="s">
        <v>11</v>
      </c>
      <c r="N23" s="10"/>
      <c r="O23" s="11"/>
    </row>
    <row r="24" spans="1:27" customFormat="1" ht="33.75" x14ac:dyDescent="0.25">
      <c r="A24" s="12">
        <f>IF(G24&lt;&gt;"",COUNTA(G$1:G24),"")</f>
        <v>14</v>
      </c>
      <c r="B24" s="13" t="s">
        <v>44</v>
      </c>
      <c r="C24" s="14" t="s">
        <v>26</v>
      </c>
      <c r="D24" s="17">
        <v>4.7</v>
      </c>
      <c r="E24" s="13" t="s">
        <v>45</v>
      </c>
      <c r="G24" s="2" t="s">
        <v>11</v>
      </c>
      <c r="N24" s="10"/>
      <c r="O24" s="11"/>
    </row>
    <row r="25" spans="1:27" customFormat="1" ht="36.75" customHeight="1" x14ac:dyDescent="0.25"/>
    <row r="26" spans="1:27" s="19" customFormat="1" ht="15" x14ac:dyDescent="0.25">
      <c r="A26" s="20"/>
      <c r="B26" s="28" t="s">
        <v>49</v>
      </c>
      <c r="C26" s="29"/>
      <c r="D26" s="34" t="s">
        <v>50</v>
      </c>
      <c r="E26" s="30"/>
      <c r="F26"/>
      <c r="G26"/>
      <c r="H26"/>
      <c r="I26"/>
      <c r="J26"/>
      <c r="K26"/>
      <c r="L26"/>
      <c r="M26"/>
      <c r="N26" s="21"/>
      <c r="O26" s="21"/>
      <c r="P26" s="21" t="s">
        <v>46</v>
      </c>
      <c r="Q26" s="21" t="s">
        <v>46</v>
      </c>
      <c r="R26" s="21" t="s">
        <v>46</v>
      </c>
      <c r="S26" s="21" t="s">
        <v>46</v>
      </c>
      <c r="T26" s="21" t="s">
        <v>46</v>
      </c>
      <c r="U26" s="21" t="s">
        <v>46</v>
      </c>
      <c r="V26" s="21"/>
      <c r="W26" s="21"/>
      <c r="X26" s="21"/>
      <c r="Y26" s="21"/>
      <c r="Z26" s="21"/>
      <c r="AA26" s="21"/>
    </row>
    <row r="27" spans="1:27" s="22" customFormat="1" ht="20.25" customHeight="1" x14ac:dyDescent="0.25">
      <c r="A27" s="23"/>
      <c r="B27" s="27" t="s">
        <v>47</v>
      </c>
      <c r="C27" s="27"/>
      <c r="D27" s="27"/>
      <c r="E27" s="27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</row>
    <row r="28" spans="1:27" s="19" customFormat="1" ht="15" x14ac:dyDescent="0.25">
      <c r="A28" s="20"/>
      <c r="B28" s="28" t="s">
        <v>48</v>
      </c>
      <c r="C28" s="29"/>
      <c r="D28" s="30"/>
      <c r="E28" s="30"/>
      <c r="F28"/>
      <c r="G28"/>
      <c r="H28"/>
      <c r="I28"/>
      <c r="J28"/>
      <c r="K28"/>
      <c r="L28"/>
      <c r="M28"/>
      <c r="N28" s="21"/>
      <c r="O28" s="21"/>
      <c r="P28" s="21"/>
      <c r="Q28" s="21"/>
      <c r="R28" s="21"/>
      <c r="S28" s="21"/>
      <c r="T28" s="21"/>
      <c r="U28" s="21"/>
      <c r="V28" s="21" t="s">
        <v>46</v>
      </c>
      <c r="W28" s="21" t="s">
        <v>46</v>
      </c>
      <c r="X28" s="21" t="s">
        <v>46</v>
      </c>
      <c r="Y28" s="21" t="s">
        <v>46</v>
      </c>
      <c r="Z28" s="21" t="s">
        <v>46</v>
      </c>
      <c r="AA28" s="21" t="s">
        <v>46</v>
      </c>
    </row>
    <row r="29" spans="1:27" s="22" customFormat="1" ht="20.25" customHeight="1" x14ac:dyDescent="0.25">
      <c r="A29" s="23"/>
      <c r="B29" s="27" t="s">
        <v>47</v>
      </c>
      <c r="C29" s="27"/>
      <c r="D29" s="27"/>
      <c r="E29" s="27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</row>
    <row r="31" spans="1:27" customFormat="1" ht="15" x14ac:dyDescent="0.25">
      <c r="C31" s="25"/>
    </row>
    <row r="36" spans="2:2" customFormat="1" ht="15" x14ac:dyDescent="0.25">
      <c r="B36" s="26"/>
    </row>
    <row r="37" spans="2:2" customFormat="1" ht="15" x14ac:dyDescent="0.25">
      <c r="B37" s="26"/>
    </row>
    <row r="38" spans="2:2" customFormat="1" ht="15" x14ac:dyDescent="0.25">
      <c r="B38" s="26"/>
    </row>
  </sheetData>
  <mergeCells count="12">
    <mergeCell ref="A2:E2"/>
    <mergeCell ref="A7:E7"/>
    <mergeCell ref="A8:E8"/>
    <mergeCell ref="A15:E15"/>
    <mergeCell ref="A17:E17"/>
    <mergeCell ref="B27:E27"/>
    <mergeCell ref="B28:C28"/>
    <mergeCell ref="D28:E28"/>
    <mergeCell ref="B29:E29"/>
    <mergeCell ref="A3:E3"/>
    <mergeCell ref="B26:C26"/>
    <mergeCell ref="D26:E2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увеличение протяженности ул. Ле</vt:lpstr>
      <vt:lpstr>'увеличение протяженности ул. Ле'!Заголовки_для_печати</vt:lpstr>
      <vt:lpstr>'увеличение протяженности ул. Ле'!Область_печати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PTO003</cp:lastModifiedBy>
  <cp:lastPrinted>2025-04-13T05:37:17Z</cp:lastPrinted>
  <dcterms:created xsi:type="dcterms:W3CDTF">2020-09-30T08:50:27Z</dcterms:created>
  <dcterms:modified xsi:type="dcterms:W3CDTF">2025-04-13T05:37:55Z</dcterms:modified>
</cp:coreProperties>
</file>